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30" windowWidth="20730" windowHeight="11760" activeTab="2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ЭГРЭС!$A$1:$L$56</definedName>
  </definedNames>
  <calcPr calcId="125725"/>
</workbook>
</file>

<file path=xl/calcChain.xml><?xml version="1.0" encoding="utf-8"?>
<calcChain xmlns="http://schemas.openxmlformats.org/spreadsheetml/2006/main">
  <c r="G81" i="1"/>
  <c r="G52" i="6"/>
  <c r="G48"/>
  <c r="G57" i="1"/>
  <c r="G92" i="6"/>
  <c r="G48" i="1"/>
  <c r="G37"/>
  <c r="G45"/>
  <c r="G50"/>
  <c r="G72"/>
  <c r="G47"/>
  <c r="G42"/>
  <c r="G41"/>
  <c r="G90" i="6"/>
  <c r="G39"/>
  <c r="G56"/>
  <c r="E93" l="1"/>
  <c r="H93" s="1"/>
  <c r="I93" l="1"/>
  <c r="E56" i="7" l="1"/>
  <c r="H56" s="1"/>
  <c r="I56" l="1"/>
  <c r="E48" l="1"/>
  <c r="H22"/>
  <c r="I22"/>
  <c r="H23"/>
  <c r="I23"/>
  <c r="H48"/>
  <c r="I48"/>
  <c r="E18" l="1"/>
  <c r="E21"/>
  <c r="E24"/>
  <c r="E25"/>
  <c r="E26"/>
  <c r="E27"/>
  <c r="E28"/>
  <c r="E29"/>
  <c r="E30"/>
  <c r="E31"/>
  <c r="E32"/>
  <c r="E33"/>
  <c r="E34"/>
  <c r="E35"/>
  <c r="E36"/>
  <c r="E38"/>
  <c r="E39"/>
  <c r="E40"/>
  <c r="E42"/>
  <c r="E45"/>
  <c r="E52"/>
  <c r="E54"/>
  <c r="E55"/>
  <c r="H39" l="1"/>
  <c r="I39"/>
  <c r="I34"/>
  <c r="H34"/>
  <c r="I30"/>
  <c r="H30"/>
  <c r="I26"/>
  <c r="H26"/>
  <c r="I18"/>
  <c r="H18"/>
  <c r="H35"/>
  <c r="I35"/>
  <c r="I54"/>
  <c r="H54"/>
  <c r="I31"/>
  <c r="H31"/>
  <c r="I42"/>
  <c r="H42"/>
  <c r="I32"/>
  <c r="H32"/>
  <c r="I24"/>
  <c r="H24"/>
  <c r="I52"/>
  <c r="H52"/>
  <c r="I40"/>
  <c r="H40"/>
  <c r="I27"/>
  <c r="H27"/>
  <c r="H55"/>
  <c r="I55"/>
  <c r="I36"/>
  <c r="H36"/>
  <c r="I28"/>
  <c r="H28"/>
  <c r="H45"/>
  <c r="I45"/>
  <c r="I38"/>
  <c r="H38"/>
  <c r="I33"/>
  <c r="H33"/>
  <c r="I29"/>
  <c r="H29"/>
  <c r="I25"/>
  <c r="H25"/>
  <c r="I92" i="1"/>
  <c r="I91"/>
  <c r="E92"/>
  <c r="H92" s="1"/>
  <c r="E91"/>
  <c r="H91" s="1"/>
  <c r="E90"/>
  <c r="E87" i="6"/>
  <c r="H87" l="1"/>
  <c r="I87"/>
  <c r="E53" i="7" l="1"/>
  <c r="E51"/>
  <c r="E50"/>
  <c r="E49"/>
  <c r="E47"/>
  <c r="E46"/>
  <c r="E44"/>
  <c r="E43"/>
  <c r="E41"/>
  <c r="E37"/>
  <c r="I21"/>
  <c r="E20"/>
  <c r="H20" s="1"/>
  <c r="H19"/>
  <c r="E19"/>
  <c r="I19" s="1"/>
  <c r="E79" i="6"/>
  <c r="I30"/>
  <c r="H18" i="1"/>
  <c r="H19"/>
  <c r="I18"/>
  <c r="I19"/>
  <c r="H30" i="6"/>
  <c r="H41" i="7" l="1"/>
  <c r="I41"/>
  <c r="H47"/>
  <c r="I47"/>
  <c r="H53"/>
  <c r="I53"/>
  <c r="H37"/>
  <c r="I37"/>
  <c r="I46"/>
  <c r="H46"/>
  <c r="H51"/>
  <c r="I51"/>
  <c r="I79" i="6"/>
  <c r="H79"/>
  <c r="H44" i="7"/>
  <c r="I44"/>
  <c r="I50"/>
  <c r="H50"/>
  <c r="H43"/>
  <c r="I43"/>
  <c r="H49"/>
  <c r="I49"/>
  <c r="H21"/>
  <c r="I20"/>
  <c r="E14"/>
  <c r="E92" i="6" l="1"/>
  <c r="E91"/>
  <c r="E90"/>
  <c r="E89"/>
  <c r="E88"/>
  <c r="E86"/>
  <c r="E85"/>
  <c r="E84"/>
  <c r="E82"/>
  <c r="E81"/>
  <c r="H81" s="1"/>
  <c r="E80"/>
  <c r="H80" s="1"/>
  <c r="E78"/>
  <c r="H78" s="1"/>
  <c r="E77"/>
  <c r="E76"/>
  <c r="E75"/>
  <c r="E74"/>
  <c r="E73"/>
  <c r="E72"/>
  <c r="E71"/>
  <c r="E70"/>
  <c r="E69"/>
  <c r="E68"/>
  <c r="E67"/>
  <c r="E66"/>
  <c r="E65"/>
  <c r="E64"/>
  <c r="E63"/>
  <c r="E62"/>
  <c r="E61"/>
  <c r="E59"/>
  <c r="E58"/>
  <c r="E57"/>
  <c r="E54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H35" s="1"/>
  <c r="E34"/>
  <c r="H34" s="1"/>
  <c r="E33"/>
  <c r="E32"/>
  <c r="E60"/>
  <c r="E83"/>
  <c r="E27" i="1"/>
  <c r="H32" i="6" l="1"/>
  <c r="I32"/>
  <c r="H36"/>
  <c r="I36"/>
  <c r="H40"/>
  <c r="I40"/>
  <c r="H44"/>
  <c r="I44"/>
  <c r="I48"/>
  <c r="H48"/>
  <c r="H52"/>
  <c r="I52"/>
  <c r="H54"/>
  <c r="I54"/>
  <c r="H61"/>
  <c r="I61"/>
  <c r="H65"/>
  <c r="I65"/>
  <c r="H69"/>
  <c r="I69"/>
  <c r="H73"/>
  <c r="I73"/>
  <c r="H77"/>
  <c r="I77"/>
  <c r="H82"/>
  <c r="I82"/>
  <c r="H88"/>
  <c r="I88"/>
  <c r="H92"/>
  <c r="I92"/>
  <c r="H43"/>
  <c r="I43"/>
  <c r="H56"/>
  <c r="I56"/>
  <c r="H64"/>
  <c r="I64"/>
  <c r="H68"/>
  <c r="I68"/>
  <c r="H72"/>
  <c r="I72"/>
  <c r="H76"/>
  <c r="I76"/>
  <c r="H86"/>
  <c r="I86"/>
  <c r="H91"/>
  <c r="I91"/>
  <c r="H60"/>
  <c r="I60"/>
  <c r="H39"/>
  <c r="I39"/>
  <c r="H51"/>
  <c r="I51"/>
  <c r="H83"/>
  <c r="I83"/>
  <c r="H38"/>
  <c r="I38"/>
  <c r="H46"/>
  <c r="I46"/>
  <c r="H50"/>
  <c r="I50"/>
  <c r="H55"/>
  <c r="I55"/>
  <c r="H58"/>
  <c r="I58"/>
  <c r="H63"/>
  <c r="I63"/>
  <c r="H67"/>
  <c r="I67"/>
  <c r="H71"/>
  <c r="I71"/>
  <c r="H75"/>
  <c r="I75"/>
  <c r="H85"/>
  <c r="I85"/>
  <c r="H90"/>
  <c r="I90"/>
  <c r="H47"/>
  <c r="I47"/>
  <c r="H59"/>
  <c r="I59"/>
  <c r="H42"/>
  <c r="I42"/>
  <c r="I33"/>
  <c r="H33"/>
  <c r="H37"/>
  <c r="I37"/>
  <c r="H41"/>
  <c r="I41"/>
  <c r="H45"/>
  <c r="I45"/>
  <c r="H49"/>
  <c r="I49"/>
  <c r="H53"/>
  <c r="I53"/>
  <c r="H57"/>
  <c r="I57"/>
  <c r="H62"/>
  <c r="I62"/>
  <c r="H66"/>
  <c r="I66"/>
  <c r="H70"/>
  <c r="I70"/>
  <c r="H74"/>
  <c r="I74"/>
  <c r="H84"/>
  <c r="I84"/>
  <c r="H89"/>
  <c r="I89"/>
  <c r="I35"/>
  <c r="I78"/>
  <c r="I81"/>
  <c r="I34"/>
  <c r="I80"/>
  <c r="H27" i="1"/>
  <c r="I27"/>
  <c r="E88"/>
  <c r="E89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I36" l="1"/>
  <c r="H36"/>
  <c r="H29"/>
  <c r="I29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I5" s="1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I5" i="1" l="1"/>
  <c r="H5"/>
  <c r="H9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<sst xmlns="http://schemas.openxmlformats.org/spreadsheetml/2006/main" count="874" uniqueCount="259">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</sst>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view="pageBreakPreview" topLeftCell="A3" zoomScale="55" zoomScaleNormal="40" zoomScaleSheetLayoutView="55" workbookViewId="0">
      <selection activeCell="G3" sqref="G1:G1048576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4" t="s">
        <v>245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214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>
      <c r="A17" s="71" t="s">
        <v>204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>
        <v>10</v>
      </c>
      <c r="H18" s="40">
        <f>E18-F18</f>
        <v>222.89999999999998</v>
      </c>
      <c r="I18" s="69">
        <f>E18-F18-G18</f>
        <v>212.89999999999998</v>
      </c>
      <c r="J18" s="33"/>
      <c r="K18" s="40"/>
      <c r="L18" s="41" t="s">
        <v>239</v>
      </c>
    </row>
    <row r="19" spans="1:12" ht="30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3">E19-F19</f>
        <v>664</v>
      </c>
      <c r="I19" s="40">
        <f t="shared" ref="I19:I21" si="4">E19-F19-G19</f>
        <v>664</v>
      </c>
      <c r="J19" s="33"/>
      <c r="K19" s="40"/>
      <c r="L19" s="41" t="s">
        <v>239</v>
      </c>
    </row>
    <row r="20" spans="1:12" ht="30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3"/>
        <v>664</v>
      </c>
      <c r="I20" s="40">
        <f t="shared" si="4"/>
        <v>664</v>
      </c>
      <c r="J20" s="33"/>
      <c r="K20" s="40"/>
      <c r="L20" s="41" t="s">
        <v>239</v>
      </c>
    </row>
    <row r="21" spans="1:12" ht="30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3"/>
        <v>257</v>
      </c>
      <c r="I21" s="40">
        <f t="shared" si="4"/>
        <v>257</v>
      </c>
      <c r="J21" s="33"/>
      <c r="K21" s="40"/>
      <c r="L21" s="41" t="s">
        <v>239</v>
      </c>
    </row>
    <row r="22" spans="1:12" ht="4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240</v>
      </c>
    </row>
    <row r="23" spans="1:12" ht="4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240</v>
      </c>
    </row>
    <row r="24" spans="1:12" ht="31.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/>
      <c r="H24" s="40">
        <f t="shared" si="5"/>
        <v>597</v>
      </c>
      <c r="I24" s="40">
        <f t="shared" si="6"/>
        <v>597</v>
      </c>
      <c r="J24" s="33"/>
      <c r="K24" s="40"/>
      <c r="L24" s="38" t="s">
        <v>241</v>
      </c>
    </row>
    <row r="25" spans="1:12" ht="31.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241</v>
      </c>
    </row>
    <row r="26" spans="1:12" ht="31.5">
      <c r="A26" s="33">
        <v>9</v>
      </c>
      <c r="B26" s="33" t="s">
        <v>75</v>
      </c>
      <c r="C26" s="9" t="s">
        <v>9</v>
      </c>
      <c r="D26" s="26" t="s">
        <v>257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241</v>
      </c>
    </row>
    <row r="27" spans="1:12" ht="31.5">
      <c r="A27" s="33">
        <v>10</v>
      </c>
      <c r="B27" s="33" t="s">
        <v>75</v>
      </c>
      <c r="C27" s="9" t="s">
        <v>9</v>
      </c>
      <c r="D27" s="26" t="s">
        <v>256</v>
      </c>
      <c r="E27" s="33">
        <f>1*180*0.83</f>
        <v>149.4</v>
      </c>
      <c r="F27" s="25">
        <v>16</v>
      </c>
      <c r="G27" s="46"/>
      <c r="H27" s="40">
        <f t="shared" si="5"/>
        <v>133.4</v>
      </c>
      <c r="I27" s="40">
        <f t="shared" si="6"/>
        <v>133.4</v>
      </c>
      <c r="J27" s="43"/>
      <c r="K27" s="40"/>
      <c r="L27" s="38" t="s">
        <v>241</v>
      </c>
    </row>
    <row r="28" spans="1:12" ht="31.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/>
      <c r="H28" s="40">
        <f t="shared" si="5"/>
        <v>285</v>
      </c>
      <c r="I28" s="40">
        <f t="shared" si="6"/>
        <v>285</v>
      </c>
      <c r="J28" s="43"/>
      <c r="K28" s="40"/>
      <c r="L28" s="38" t="s">
        <v>241</v>
      </c>
    </row>
    <row r="29" spans="1:12" ht="31.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>
        <v>100</v>
      </c>
      <c r="H29" s="40">
        <f t="shared" si="5"/>
        <v>648</v>
      </c>
      <c r="I29" s="40">
        <f t="shared" si="6"/>
        <v>548</v>
      </c>
      <c r="J29" s="43"/>
      <c r="K29" s="40"/>
      <c r="L29" s="38" t="s">
        <v>241</v>
      </c>
    </row>
    <row r="30" spans="1:12" ht="31.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241</v>
      </c>
    </row>
    <row r="31" spans="1:12" ht="31.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241</v>
      </c>
    </row>
    <row r="32" spans="1:12" ht="31.5">
      <c r="A32" s="33">
        <v>15</v>
      </c>
      <c r="B32" s="33" t="s">
        <v>75</v>
      </c>
      <c r="C32" s="9" t="s">
        <v>9</v>
      </c>
      <c r="D32" s="26" t="s">
        <v>223</v>
      </c>
      <c r="E32" s="33">
        <f>1*400*0.83</f>
        <v>332</v>
      </c>
      <c r="F32" s="25">
        <v>6</v>
      </c>
      <c r="G32" s="46">
        <v>15</v>
      </c>
      <c r="H32" s="40">
        <f t="shared" si="5"/>
        <v>326</v>
      </c>
      <c r="I32" s="40">
        <f t="shared" si="6"/>
        <v>311</v>
      </c>
      <c r="J32" s="43"/>
      <c r="K32" s="40"/>
      <c r="L32" s="38" t="s">
        <v>241</v>
      </c>
    </row>
    <row r="33" spans="1:12" ht="31.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/>
      <c r="H33" s="40">
        <f t="shared" si="5"/>
        <v>586</v>
      </c>
      <c r="I33" s="40">
        <f t="shared" si="6"/>
        <v>586</v>
      </c>
      <c r="J33" s="43"/>
      <c r="K33" s="40"/>
      <c r="L33" s="38" t="s">
        <v>241</v>
      </c>
    </row>
    <row r="34" spans="1:12" ht="31.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/>
      <c r="H34" s="40">
        <f t="shared" si="5"/>
        <v>608</v>
      </c>
      <c r="I34" s="40">
        <f t="shared" si="6"/>
        <v>608</v>
      </c>
      <c r="J34" s="43"/>
      <c r="K34" s="40"/>
      <c r="L34" s="38" t="s">
        <v>241</v>
      </c>
    </row>
    <row r="35" spans="1:12" ht="31.5">
      <c r="A35" s="43">
        <v>18</v>
      </c>
      <c r="B35" s="33" t="s">
        <v>75</v>
      </c>
      <c r="C35" s="9" t="s">
        <v>9</v>
      </c>
      <c r="D35" s="24" t="s">
        <v>224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241</v>
      </c>
    </row>
    <row r="36" spans="1:12" ht="31.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241</v>
      </c>
    </row>
    <row r="37" spans="1:12" ht="31.5">
      <c r="A37" s="43">
        <v>20</v>
      </c>
      <c r="B37" s="33" t="s">
        <v>75</v>
      </c>
      <c r="C37" s="9" t="s">
        <v>9</v>
      </c>
      <c r="D37" s="24" t="s">
        <v>225</v>
      </c>
      <c r="E37" s="33">
        <f>1*2000*0.83</f>
        <v>1660</v>
      </c>
      <c r="F37" s="26">
        <v>0</v>
      </c>
      <c r="G37" s="46"/>
      <c r="H37" s="40">
        <f t="shared" si="5"/>
        <v>1660</v>
      </c>
      <c r="I37" s="40">
        <f t="shared" si="6"/>
        <v>1660</v>
      </c>
      <c r="J37" s="44"/>
      <c r="K37" s="40"/>
      <c r="L37" s="38" t="s">
        <v>241</v>
      </c>
    </row>
    <row r="38" spans="1:12" ht="31.5">
      <c r="A38" s="43">
        <v>21</v>
      </c>
      <c r="B38" s="33"/>
      <c r="C38" s="9" t="s">
        <v>221</v>
      </c>
      <c r="D38" s="24" t="s">
        <v>226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241</v>
      </c>
    </row>
    <row r="39" spans="1:12" ht="31.5">
      <c r="A39" s="43">
        <v>22</v>
      </c>
      <c r="B39" s="33" t="s">
        <v>75</v>
      </c>
      <c r="C39" s="9" t="s">
        <v>9</v>
      </c>
      <c r="D39" s="24" t="s">
        <v>227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241</v>
      </c>
    </row>
    <row r="40" spans="1:12" ht="31.5">
      <c r="A40" s="43">
        <v>23</v>
      </c>
      <c r="B40" s="33" t="s">
        <v>75</v>
      </c>
      <c r="C40" s="9" t="s">
        <v>9</v>
      </c>
      <c r="D40" s="24" t="s">
        <v>253</v>
      </c>
      <c r="E40" s="33">
        <f>1*400*0.83</f>
        <v>332</v>
      </c>
      <c r="F40" s="26">
        <v>9</v>
      </c>
      <c r="G40" s="46"/>
      <c r="H40" s="40">
        <f t="shared" si="5"/>
        <v>323</v>
      </c>
      <c r="I40" s="40">
        <f t="shared" si="6"/>
        <v>323</v>
      </c>
      <c r="J40" s="44"/>
      <c r="K40" s="40"/>
      <c r="L40" s="38" t="s">
        <v>241</v>
      </c>
    </row>
    <row r="41" spans="1:12" ht="31.5">
      <c r="A41" s="43">
        <v>24</v>
      </c>
      <c r="B41" s="33" t="s">
        <v>75</v>
      </c>
      <c r="C41" s="9" t="s">
        <v>9</v>
      </c>
      <c r="D41" s="24" t="s">
        <v>228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241</v>
      </c>
    </row>
    <row r="42" spans="1:12" ht="31.5">
      <c r="A42" s="43">
        <v>25</v>
      </c>
      <c r="B42" s="33" t="s">
        <v>75</v>
      </c>
      <c r="C42" s="9" t="s">
        <v>9</v>
      </c>
      <c r="D42" s="24" t="s">
        <v>229</v>
      </c>
      <c r="E42" s="33">
        <f>1*400*0.83</f>
        <v>332</v>
      </c>
      <c r="F42" s="26">
        <v>21</v>
      </c>
      <c r="G42" s="46"/>
      <c r="H42" s="40">
        <f t="shared" si="5"/>
        <v>311</v>
      </c>
      <c r="I42" s="40">
        <f t="shared" si="6"/>
        <v>311</v>
      </c>
      <c r="J42" s="44"/>
      <c r="K42" s="40"/>
      <c r="L42" s="38" t="s">
        <v>241</v>
      </c>
    </row>
    <row r="43" spans="1:12" ht="31.5">
      <c r="A43" s="43">
        <v>26</v>
      </c>
      <c r="B43" s="33" t="s">
        <v>75</v>
      </c>
      <c r="C43" s="9" t="s">
        <v>9</v>
      </c>
      <c r="D43" s="24" t="s">
        <v>230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241</v>
      </c>
    </row>
    <row r="44" spans="1:12" ht="31.5">
      <c r="A44" s="43">
        <v>27</v>
      </c>
      <c r="B44" s="33" t="s">
        <v>75</v>
      </c>
      <c r="C44" s="9" t="s">
        <v>9</v>
      </c>
      <c r="D44" s="24" t="s">
        <v>231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241</v>
      </c>
    </row>
    <row r="45" spans="1:12" ht="31.5">
      <c r="A45" s="43">
        <v>28</v>
      </c>
      <c r="B45" s="33" t="s">
        <v>75</v>
      </c>
      <c r="C45" s="9" t="s">
        <v>9</v>
      </c>
      <c r="D45" s="24" t="s">
        <v>232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241</v>
      </c>
    </row>
    <row r="46" spans="1:12" ht="31.5">
      <c r="A46" s="43">
        <v>29</v>
      </c>
      <c r="B46" s="33" t="s">
        <v>75</v>
      </c>
      <c r="C46" s="9" t="s">
        <v>9</v>
      </c>
      <c r="D46" s="24" t="s">
        <v>233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241</v>
      </c>
    </row>
    <row r="47" spans="1:12" ht="31.5">
      <c r="A47" s="43">
        <v>30</v>
      </c>
      <c r="B47" s="33" t="s">
        <v>75</v>
      </c>
      <c r="C47" s="9" t="s">
        <v>9</v>
      </c>
      <c r="D47" s="24" t="s">
        <v>255</v>
      </c>
      <c r="E47" s="33">
        <f>1*160*0.83</f>
        <v>132.79999999999998</v>
      </c>
      <c r="F47" s="26">
        <v>0</v>
      </c>
      <c r="G47" s="46">
        <v>15</v>
      </c>
      <c r="H47" s="40">
        <f t="shared" si="5"/>
        <v>132.79999999999998</v>
      </c>
      <c r="I47" s="40">
        <f t="shared" si="6"/>
        <v>117.79999999999998</v>
      </c>
      <c r="J47" s="44"/>
      <c r="K47" s="40"/>
      <c r="L47" s="38" t="s">
        <v>241</v>
      </c>
    </row>
    <row r="48" spans="1:12" ht="31.5">
      <c r="A48" s="43">
        <v>31</v>
      </c>
      <c r="B48" s="33" t="s">
        <v>75</v>
      </c>
      <c r="C48" s="9" t="s">
        <v>9</v>
      </c>
      <c r="D48" s="24" t="s">
        <v>234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241</v>
      </c>
    </row>
    <row r="49" spans="1:12" ht="31.5">
      <c r="A49" s="43">
        <v>32</v>
      </c>
      <c r="B49" s="33" t="s">
        <v>75</v>
      </c>
      <c r="C49" s="9" t="s">
        <v>9</v>
      </c>
      <c r="D49" s="24" t="s">
        <v>235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242</v>
      </c>
    </row>
    <row r="50" spans="1:12" ht="31.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242</v>
      </c>
    </row>
    <row r="51" spans="1:12" ht="31.5">
      <c r="A51" s="43">
        <v>34</v>
      </c>
      <c r="B51" s="33" t="s">
        <v>75</v>
      </c>
      <c r="C51" s="9" t="s">
        <v>9</v>
      </c>
      <c r="D51" s="24" t="s">
        <v>236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242</v>
      </c>
    </row>
    <row r="52" spans="1:12" ht="31.5">
      <c r="A52" s="43">
        <v>35</v>
      </c>
      <c r="B52" s="33" t="s">
        <v>75</v>
      </c>
      <c r="C52" s="9" t="s">
        <v>9</v>
      </c>
      <c r="D52" s="24" t="s">
        <v>237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242</v>
      </c>
    </row>
    <row r="53" spans="1:12" ht="31.5">
      <c r="A53" s="43">
        <v>36</v>
      </c>
      <c r="B53" s="33" t="s">
        <v>75</v>
      </c>
      <c r="C53" s="9" t="s">
        <v>9</v>
      </c>
      <c r="D53" s="24" t="s">
        <v>251</v>
      </c>
      <c r="E53" s="33">
        <f>1*400*0.83</f>
        <v>332</v>
      </c>
      <c r="F53" s="26">
        <v>0</v>
      </c>
      <c r="G53" s="46"/>
      <c r="H53" s="40">
        <f t="shared" si="5"/>
        <v>332</v>
      </c>
      <c r="I53" s="40">
        <f t="shared" si="6"/>
        <v>332</v>
      </c>
      <c r="J53" s="44"/>
      <c r="K53" s="40"/>
      <c r="L53" s="38" t="s">
        <v>242</v>
      </c>
    </row>
    <row r="54" spans="1:12" ht="31.5">
      <c r="A54" s="43">
        <v>37</v>
      </c>
      <c r="B54" s="33" t="s">
        <v>75</v>
      </c>
      <c r="C54" s="9" t="s">
        <v>9</v>
      </c>
      <c r="D54" s="24" t="s">
        <v>252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242</v>
      </c>
    </row>
    <row r="55" spans="1:12" ht="31.5">
      <c r="A55" s="43">
        <v>38</v>
      </c>
      <c r="B55" s="33" t="s">
        <v>75</v>
      </c>
      <c r="C55" s="9" t="s">
        <v>9</v>
      </c>
      <c r="D55" s="24" t="s">
        <v>238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242</v>
      </c>
    </row>
    <row r="56" spans="1:12" ht="31.5">
      <c r="A56" s="43">
        <v>39</v>
      </c>
      <c r="B56" s="33" t="s">
        <v>75</v>
      </c>
      <c r="C56" s="9" t="s">
        <v>9</v>
      </c>
      <c r="D56" s="24" t="s">
        <v>254</v>
      </c>
      <c r="E56" s="33">
        <f>1*160</f>
        <v>160</v>
      </c>
      <c r="F56" s="26">
        <v>0</v>
      </c>
      <c r="G56" s="46">
        <v>15</v>
      </c>
      <c r="H56" s="40">
        <f t="shared" ref="H56" si="8">E56-F56</f>
        <v>160</v>
      </c>
      <c r="I56" s="69">
        <f>E56-F56-G56</f>
        <v>145</v>
      </c>
      <c r="J56" s="44"/>
      <c r="K56" s="40"/>
      <c r="L56" s="38" t="s">
        <v>241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4"/>
  <sheetViews>
    <sheetView view="pageBreakPreview" zoomScale="70" zoomScaleNormal="80" zoomScaleSheetLayoutView="70" workbookViewId="0">
      <selection activeCell="G2" sqref="G1:G1048576"/>
    </sheetView>
  </sheetViews>
  <sheetFormatPr defaultRowHeight="15"/>
  <cols>
    <col min="2" max="3" width="11" customWidth="1"/>
    <col min="4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4" t="s">
        <v>244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>
      <c r="A31" s="71" t="s">
        <v>204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35"/>
      <c r="H32" s="66">
        <f>E32-F32</f>
        <v>893.69999999999993</v>
      </c>
      <c r="I32" s="66">
        <f>E32-F32-G32</f>
        <v>893.69999999999993</v>
      </c>
      <c r="J32" s="3"/>
      <c r="K32" s="5"/>
      <c r="L32" s="20" t="s">
        <v>202</v>
      </c>
    </row>
    <row r="33" spans="1:12" ht="15.7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/>
      <c r="H33" s="66">
        <f t="shared" si="0"/>
        <v>1396.1</v>
      </c>
      <c r="I33" s="66">
        <f>E33-F33-G33</f>
        <v>1396.1</v>
      </c>
      <c r="J33" s="3"/>
      <c r="K33" s="5"/>
      <c r="L33" s="20" t="s">
        <v>202</v>
      </c>
    </row>
    <row r="34" spans="1:12" ht="15.7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2" ht="15.7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2" ht="15.7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2" ht="15.7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35"/>
      <c r="H37" s="66">
        <f t="shared" si="7"/>
        <v>531.19999999999993</v>
      </c>
      <c r="I37" s="66">
        <f t="shared" si="8"/>
        <v>531.19999999999993</v>
      </c>
      <c r="J37" s="3"/>
      <c r="K37" s="5"/>
      <c r="L37" s="20" t="s">
        <v>202</v>
      </c>
    </row>
    <row r="38" spans="1:12" ht="15.7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35">
        <v>100</v>
      </c>
      <c r="H38" s="66">
        <f t="shared" si="7"/>
        <v>829.86005376344087</v>
      </c>
      <c r="I38" s="66">
        <f t="shared" si="8"/>
        <v>729.86005376344087</v>
      </c>
      <c r="J38" s="3"/>
      <c r="K38" s="5"/>
      <c r="L38" s="21" t="s">
        <v>202</v>
      </c>
    </row>
    <row r="39" spans="1:12" ht="15.7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>
        <f>15</f>
        <v>15</v>
      </c>
      <c r="H39" s="66">
        <f t="shared" si="7"/>
        <v>839.4571607526882</v>
      </c>
      <c r="I39" s="66">
        <f t="shared" si="8"/>
        <v>824.4571607526882</v>
      </c>
      <c r="J39" s="3"/>
      <c r="K39" s="5"/>
      <c r="L39" s="20" t="s">
        <v>202</v>
      </c>
    </row>
    <row r="40" spans="1:12" ht="31.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2" ht="15.7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>
        <v>20</v>
      </c>
      <c r="H41" s="66">
        <f t="shared" si="7"/>
        <v>270.85151397849461</v>
      </c>
      <c r="I41" s="66">
        <f t="shared" si="8"/>
        <v>250.85151397849461</v>
      </c>
      <c r="J41" s="16"/>
      <c r="K41" s="5"/>
      <c r="L41" s="20" t="s">
        <v>202</v>
      </c>
    </row>
    <row r="42" spans="1:12" ht="15.7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/>
      <c r="H42" s="66">
        <f t="shared" si="7"/>
        <v>481.32598763440865</v>
      </c>
      <c r="I42" s="66">
        <f t="shared" si="8"/>
        <v>481.32598763440865</v>
      </c>
      <c r="J42" s="16"/>
      <c r="K42" s="5"/>
      <c r="L42" s="21" t="s">
        <v>202</v>
      </c>
    </row>
    <row r="43" spans="1:12" ht="15.7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2" ht="15.7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2" ht="15.7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/>
      <c r="H45" s="66">
        <f t="shared" si="7"/>
        <v>743.07096666666666</v>
      </c>
      <c r="I45" s="66">
        <f t="shared" si="8"/>
        <v>743.07096666666666</v>
      </c>
      <c r="J45" s="16"/>
      <c r="K45" s="5"/>
      <c r="L45" s="21" t="s">
        <v>202</v>
      </c>
    </row>
    <row r="46" spans="1:12" ht="31.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/>
      <c r="H46" s="66">
        <f t="shared" si="7"/>
        <v>207.5</v>
      </c>
      <c r="I46" s="66">
        <f t="shared" si="8"/>
        <v>207.5</v>
      </c>
      <c r="J46" s="16"/>
      <c r="K46" s="5"/>
      <c r="L46" s="20" t="s">
        <v>202</v>
      </c>
    </row>
    <row r="47" spans="1:12" ht="15.7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/>
      <c r="H47" s="66">
        <f t="shared" si="7"/>
        <v>1045.8</v>
      </c>
      <c r="I47" s="66">
        <f t="shared" si="8"/>
        <v>1045.8</v>
      </c>
      <c r="J47" s="16"/>
      <c r="K47" s="5"/>
      <c r="L47" s="20" t="s">
        <v>202</v>
      </c>
    </row>
    <row r="48" spans="1:12" ht="15.7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>
        <f>15+15+50+12</f>
        <v>92</v>
      </c>
      <c r="H48" s="66">
        <f t="shared" si="7"/>
        <v>326.63239247311827</v>
      </c>
      <c r="I48" s="66">
        <f>E48-F48-G48</f>
        <v>234.63239247311827</v>
      </c>
      <c r="J48" s="16"/>
      <c r="K48" s="5"/>
      <c r="L48" s="20" t="s">
        <v>202</v>
      </c>
    </row>
    <row r="49" spans="1:12" ht="15.7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/>
      <c r="H49" s="66">
        <f t="shared" si="7"/>
        <v>261.6486741935484</v>
      </c>
      <c r="I49" s="66">
        <f t="shared" si="8"/>
        <v>261.6486741935484</v>
      </c>
      <c r="J49" s="16"/>
      <c r="K49" s="5"/>
      <c r="L49" s="20" t="s">
        <v>202</v>
      </c>
    </row>
    <row r="50" spans="1:12" ht="15.7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/>
      <c r="H50" s="66">
        <f t="shared" si="7"/>
        <v>332</v>
      </c>
      <c r="I50" s="66">
        <f t="shared" si="8"/>
        <v>332</v>
      </c>
      <c r="J50" s="16"/>
      <c r="K50" s="5"/>
      <c r="L50" s="21" t="s">
        <v>203</v>
      </c>
    </row>
    <row r="51" spans="1:12" ht="31.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/>
      <c r="H51" s="66">
        <f t="shared" si="7"/>
        <v>83</v>
      </c>
      <c r="I51" s="66">
        <f t="shared" si="8"/>
        <v>83</v>
      </c>
      <c r="J51" s="16"/>
      <c r="K51" s="5"/>
      <c r="L51" s="21" t="s">
        <v>203</v>
      </c>
    </row>
    <row r="52" spans="1:12" ht="15.7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f>15+15+15</f>
        <v>45</v>
      </c>
      <c r="H52" s="66">
        <f t="shared" si="7"/>
        <v>664</v>
      </c>
      <c r="I52" s="66">
        <f t="shared" si="8"/>
        <v>619</v>
      </c>
      <c r="J52" s="16"/>
      <c r="K52" s="5"/>
      <c r="L52" s="21" t="s">
        <v>203</v>
      </c>
    </row>
    <row r="53" spans="1:12" ht="31.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/>
      <c r="H54" s="66">
        <f t="shared" ref="H54:H71" si="9">E54-F54</f>
        <v>664</v>
      </c>
      <c r="I54" s="66">
        <f t="shared" ref="I54:I71" si="10">E54-F54-G54</f>
        <v>664</v>
      </c>
      <c r="J54" s="16"/>
      <c r="K54" s="5"/>
      <c r="L54" s="21" t="s">
        <v>202</v>
      </c>
    </row>
    <row r="55" spans="1:12" ht="15.7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>
      <c r="A56" s="22">
        <v>25</v>
      </c>
      <c r="B56" s="15" t="s">
        <v>75</v>
      </c>
      <c r="C56" s="52" t="s">
        <v>9</v>
      </c>
      <c r="D56" s="17" t="s">
        <v>248</v>
      </c>
      <c r="E56" s="51">
        <f>400*0.83</f>
        <v>332</v>
      </c>
      <c r="F56" s="33">
        <v>0</v>
      </c>
      <c r="G56" s="35">
        <f>15</f>
        <v>15</v>
      </c>
      <c r="H56" s="66">
        <f t="shared" si="9"/>
        <v>332</v>
      </c>
      <c r="I56" s="66">
        <f t="shared" si="10"/>
        <v>317</v>
      </c>
      <c r="J56" s="16"/>
      <c r="K56" s="5"/>
      <c r="L56" s="21" t="s">
        <v>203</v>
      </c>
    </row>
    <row r="57" spans="1:12" ht="15.7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/>
      <c r="H57" s="66">
        <f t="shared" si="9"/>
        <v>49.8</v>
      </c>
      <c r="I57" s="66">
        <f t="shared" si="10"/>
        <v>49.8</v>
      </c>
      <c r="J57" s="16"/>
      <c r="K57" s="5"/>
      <c r="L57" s="20" t="s">
        <v>202</v>
      </c>
    </row>
    <row r="58" spans="1:12" ht="31.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/>
      <c r="H59" s="66">
        <f t="shared" si="9"/>
        <v>1045.8</v>
      </c>
      <c r="I59" s="66">
        <f t="shared" si="10"/>
        <v>1045.8</v>
      </c>
      <c r="J59" s="16"/>
      <c r="K59" s="5"/>
      <c r="L59" s="21" t="s">
        <v>202</v>
      </c>
    </row>
    <row r="60" spans="1:12" ht="15.7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/>
      <c r="H61" s="66">
        <f t="shared" si="9"/>
        <v>854.9</v>
      </c>
      <c r="I61" s="66">
        <f t="shared" si="10"/>
        <v>854.9</v>
      </c>
      <c r="J61" s="16"/>
      <c r="K61" s="5"/>
      <c r="L61" s="21" t="s">
        <v>202</v>
      </c>
    </row>
    <row r="62" spans="1:12" ht="15.7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>
        <v>30</v>
      </c>
      <c r="H64" s="66">
        <f t="shared" si="9"/>
        <v>854.9</v>
      </c>
      <c r="I64" s="66">
        <f t="shared" si="10"/>
        <v>824.9</v>
      </c>
      <c r="J64" s="16"/>
      <c r="K64" s="5"/>
      <c r="L64" s="20" t="s">
        <v>202</v>
      </c>
    </row>
    <row r="65" spans="1:12" ht="15.7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/>
      <c r="H65" s="66">
        <f t="shared" si="9"/>
        <v>756.22015913978498</v>
      </c>
      <c r="I65" s="66">
        <f t="shared" si="10"/>
        <v>756.22015913978498</v>
      </c>
      <c r="J65" s="16"/>
      <c r="K65" s="5"/>
      <c r="L65" s="21" t="s">
        <v>202</v>
      </c>
    </row>
    <row r="66" spans="1:12" ht="15.7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/>
      <c r="H66" s="66">
        <f t="shared" si="9"/>
        <v>901.97528494623657</v>
      </c>
      <c r="I66" s="66">
        <f t="shared" si="10"/>
        <v>901.97528494623657</v>
      </c>
      <c r="J66" s="16"/>
      <c r="K66" s="5"/>
      <c r="L66" s="21" t="s">
        <v>202</v>
      </c>
    </row>
    <row r="67" spans="1:12" ht="15.7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>
        <v>70</v>
      </c>
      <c r="H67" s="66">
        <f t="shared" si="9"/>
        <v>664</v>
      </c>
      <c r="I67" s="66">
        <f t="shared" si="10"/>
        <v>594</v>
      </c>
      <c r="J67" s="16"/>
      <c r="K67" s="5"/>
      <c r="L67" s="20" t="s">
        <v>203</v>
      </c>
    </row>
    <row r="68" spans="1:12" ht="15.7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>
        <v>15</v>
      </c>
      <c r="H70" s="66">
        <f t="shared" si="9"/>
        <v>837.43648655913978</v>
      </c>
      <c r="I70" s="66">
        <f t="shared" si="10"/>
        <v>822.43648655913978</v>
      </c>
      <c r="J70" s="16"/>
      <c r="K70" s="5"/>
      <c r="L70" s="20" t="s">
        <v>202</v>
      </c>
    </row>
    <row r="71" spans="1:12" ht="15.7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/>
      <c r="H72" s="66">
        <f t="shared" ref="H72:H77" si="12">E72-F72</f>
        <v>1045.8</v>
      </c>
      <c r="I72" s="66">
        <f t="shared" ref="I72:I77" si="13">E72-F72-G72</f>
        <v>1045.8</v>
      </c>
      <c r="J72" s="16"/>
      <c r="K72" s="5"/>
      <c r="L72" s="21" t="s">
        <v>202</v>
      </c>
    </row>
    <row r="73" spans="1:12" ht="31.5">
      <c r="A73" s="22">
        <v>42</v>
      </c>
      <c r="B73" s="15" t="s">
        <v>75</v>
      </c>
      <c r="C73" s="52" t="s">
        <v>9</v>
      </c>
      <c r="D73" s="17" t="s">
        <v>249</v>
      </c>
      <c r="E73" s="51">
        <f>400*0.83</f>
        <v>332</v>
      </c>
      <c r="F73" s="33">
        <v>0</v>
      </c>
      <c r="G73" s="35"/>
      <c r="H73" s="66">
        <f t="shared" si="12"/>
        <v>332</v>
      </c>
      <c r="I73" s="66">
        <f t="shared" si="13"/>
        <v>332</v>
      </c>
      <c r="J73" s="16"/>
      <c r="K73" s="5"/>
      <c r="L73" s="21" t="s">
        <v>202</v>
      </c>
    </row>
    <row r="74" spans="1:12" ht="15.7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>
      <c r="A75" s="22">
        <v>44</v>
      </c>
      <c r="B75" s="15" t="s">
        <v>75</v>
      </c>
      <c r="C75" s="52" t="s">
        <v>9</v>
      </c>
      <c r="D75" s="17" t="s">
        <v>250</v>
      </c>
      <c r="E75" s="51">
        <f>2*630*0.83</f>
        <v>1045.8</v>
      </c>
      <c r="F75" s="33">
        <v>0</v>
      </c>
      <c r="G75" s="35"/>
      <c r="H75" s="66">
        <f t="shared" si="12"/>
        <v>1045.8</v>
      </c>
      <c r="I75" s="66">
        <f t="shared" si="13"/>
        <v>1045.8</v>
      </c>
      <c r="J75" s="16"/>
      <c r="K75" s="5"/>
      <c r="L75" s="21" t="s">
        <v>203</v>
      </c>
    </row>
    <row r="76" spans="1:12" ht="15.7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>
        <v>15</v>
      </c>
      <c r="H78" s="66">
        <f t="shared" ref="H78:H81" si="14">E78-F78</f>
        <v>480.03819999999996</v>
      </c>
      <c r="I78" s="66">
        <f t="shared" si="6"/>
        <v>465.03819999999996</v>
      </c>
      <c r="J78" s="16"/>
      <c r="K78" s="5"/>
      <c r="L78" s="21" t="s">
        <v>202</v>
      </c>
    </row>
    <row r="79" spans="1:12" ht="15.7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>
        <v>15</v>
      </c>
      <c r="H79" s="66">
        <f t="shared" si="14"/>
        <v>522.15740000000005</v>
      </c>
      <c r="I79" s="66">
        <f t="shared" si="6"/>
        <v>507.15740000000005</v>
      </c>
      <c r="J79" s="16"/>
      <c r="K79" s="5"/>
      <c r="L79" s="21" t="s">
        <v>202</v>
      </c>
    </row>
    <row r="80" spans="1:12" ht="15.7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/>
      <c r="H81" s="66">
        <f t="shared" si="14"/>
        <v>543.05636612903231</v>
      </c>
      <c r="I81" s="66">
        <f t="shared" si="6"/>
        <v>543.05636612903231</v>
      </c>
      <c r="J81" s="16"/>
      <c r="K81" s="5"/>
      <c r="L81" s="20" t="s">
        <v>203</v>
      </c>
    </row>
    <row r="82" spans="1:12" ht="15.7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/>
      <c r="H82" s="66">
        <f t="shared" ref="H82:H93" si="15">E82-F82</f>
        <v>1045.8</v>
      </c>
      <c r="I82" s="66">
        <f t="shared" ref="I82:I93" si="16">E82-F82-G82</f>
        <v>1045.8</v>
      </c>
      <c r="J82" s="16"/>
      <c r="K82" s="5"/>
      <c r="L82" s="21" t="s">
        <v>202</v>
      </c>
    </row>
    <row r="83" spans="1:12" ht="15.7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>
        <v>20</v>
      </c>
      <c r="H83" s="66">
        <f t="shared" si="15"/>
        <v>522.9</v>
      </c>
      <c r="I83" s="66">
        <f t="shared" si="16"/>
        <v>502.9</v>
      </c>
      <c r="J83" s="16"/>
      <c r="K83" s="5"/>
      <c r="L83" s="21" t="s">
        <v>202</v>
      </c>
    </row>
    <row r="84" spans="1:12" ht="15.7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/>
      <c r="H85" s="66">
        <f t="shared" si="15"/>
        <v>332</v>
      </c>
      <c r="I85" s="66">
        <f t="shared" si="16"/>
        <v>332</v>
      </c>
      <c r="J85" s="16"/>
      <c r="K85" s="5"/>
      <c r="L85" s="20" t="s">
        <v>202</v>
      </c>
    </row>
    <row r="86" spans="1:12" ht="15.7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/>
      <c r="H87" s="66">
        <f t="shared" si="15"/>
        <v>763.7242</v>
      </c>
      <c r="I87" s="66">
        <f t="shared" si="16"/>
        <v>763.7242</v>
      </c>
      <c r="J87" s="16"/>
      <c r="K87" s="5"/>
      <c r="L87" s="21" t="s">
        <v>202</v>
      </c>
    </row>
    <row r="88" spans="1:12" ht="15.7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>
        <v>5</v>
      </c>
      <c r="H88" s="66">
        <f t="shared" si="15"/>
        <v>332</v>
      </c>
      <c r="I88" s="66">
        <f t="shared" si="16"/>
        <v>327</v>
      </c>
      <c r="J88" s="16"/>
      <c r="K88" s="5"/>
      <c r="L88" s="21" t="s">
        <v>202</v>
      </c>
    </row>
    <row r="89" spans="1:12" ht="31.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>
        <f>30</f>
        <v>30</v>
      </c>
      <c r="H90" s="66">
        <f t="shared" si="15"/>
        <v>83</v>
      </c>
      <c r="I90" s="66">
        <f t="shared" si="16"/>
        <v>53</v>
      </c>
      <c r="J90" s="16"/>
      <c r="K90" s="5"/>
      <c r="L90" s="20" t="s">
        <v>202</v>
      </c>
    </row>
    <row r="91" spans="1:12" ht="31.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15+10+20+15</f>
        <v>60</v>
      </c>
      <c r="H92" s="66">
        <f t="shared" si="15"/>
        <v>332</v>
      </c>
      <c r="I92" s="66">
        <f t="shared" si="16"/>
        <v>272</v>
      </c>
      <c r="J92" s="16"/>
      <c r="K92" s="5"/>
      <c r="L92" s="21" t="s">
        <v>203</v>
      </c>
    </row>
    <row r="93" spans="1:12" ht="15.75">
      <c r="A93" s="22">
        <v>62</v>
      </c>
      <c r="B93" s="15" t="s">
        <v>75</v>
      </c>
      <c r="C93" s="52" t="s">
        <v>9</v>
      </c>
      <c r="D93" s="17" t="s">
        <v>258</v>
      </c>
      <c r="E93" s="51">
        <f>400*0.83</f>
        <v>332</v>
      </c>
      <c r="F93" s="33">
        <v>0</v>
      </c>
      <c r="G93" s="35"/>
      <c r="H93" s="66">
        <f t="shared" si="15"/>
        <v>332</v>
      </c>
      <c r="I93" s="66">
        <f t="shared" si="16"/>
        <v>332</v>
      </c>
      <c r="J93" s="16"/>
      <c r="K93" s="5"/>
      <c r="L93" s="21" t="s">
        <v>203</v>
      </c>
    </row>
    <row r="94" spans="1:12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2"/>
  <sheetViews>
    <sheetView tabSelected="1" view="pageBreakPreview" topLeftCell="A43" zoomScale="60" zoomScaleNormal="80" workbookViewId="0">
      <selection activeCell="I61" sqref="I61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4" t="s">
        <v>243</v>
      </c>
      <c r="C1" s="75"/>
      <c r="D1" s="75"/>
      <c r="E1" s="75"/>
      <c r="F1" s="75"/>
      <c r="G1" s="75"/>
      <c r="H1" s="76"/>
      <c r="I1" s="76"/>
      <c r="J1" s="75"/>
      <c r="K1" s="76"/>
    </row>
    <row r="2" spans="1:20">
      <c r="L2" s="50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>
        <v>13</v>
      </c>
      <c r="H29" s="62">
        <f>E29-F29</f>
        <v>410.58749999999998</v>
      </c>
      <c r="I29" s="62">
        <f t="shared" ref="I29:I68" si="6">E29-F29-G29</f>
        <v>397.58749999999998</v>
      </c>
      <c r="J29" s="11"/>
      <c r="K29" s="12"/>
      <c r="L29" s="65" t="s">
        <v>138</v>
      </c>
    </row>
    <row r="30" spans="1:12" ht="26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/>
      <c r="H31" s="62">
        <f t="shared" si="7"/>
        <v>624.42499999999995</v>
      </c>
      <c r="I31" s="62">
        <f t="shared" si="6"/>
        <v>624.42499999999995</v>
      </c>
      <c r="J31" s="11"/>
      <c r="K31" s="12"/>
      <c r="L31" s="65" t="s">
        <v>138</v>
      </c>
    </row>
    <row r="32" spans="1:12" ht="26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/>
      <c r="H36" s="62">
        <f>E36-F36</f>
        <v>412.58333333333331</v>
      </c>
      <c r="I36" s="62">
        <f>E36-F36-G36</f>
        <v>412.58333333333331</v>
      </c>
      <c r="J36" s="11"/>
      <c r="K36" s="12"/>
      <c r="L36" s="65" t="s">
        <v>138</v>
      </c>
    </row>
    <row r="37" spans="1:12" ht="15.7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15</f>
        <v>15</v>
      </c>
      <c r="H37" s="62">
        <f t="shared" si="7"/>
        <v>330.375</v>
      </c>
      <c r="I37" s="62">
        <f t="shared" si="6"/>
        <v>315.375</v>
      </c>
      <c r="J37" s="11"/>
      <c r="K37" s="12"/>
      <c r="L37" s="65" t="s">
        <v>139</v>
      </c>
    </row>
    <row r="38" spans="1:12" ht="15.7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v>15</v>
      </c>
      <c r="H38" s="62">
        <f t="shared" si="7"/>
        <v>329.94166666666666</v>
      </c>
      <c r="I38" s="62">
        <f t="shared" si="6"/>
        <v>314.94166666666666</v>
      </c>
      <c r="J38" s="11"/>
      <c r="K38" s="12"/>
      <c r="L38" s="65" t="s">
        <v>139</v>
      </c>
    </row>
    <row r="39" spans="1:12" ht="15.7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/>
      <c r="H39" s="62">
        <f t="shared" si="7"/>
        <v>524.00833333333333</v>
      </c>
      <c r="I39" s="62">
        <f t="shared" si="6"/>
        <v>524.00833333333333</v>
      </c>
      <c r="J39" s="11"/>
      <c r="K39" s="12"/>
      <c r="L39" s="65" t="s">
        <v>140</v>
      </c>
    </row>
    <row r="40" spans="1:12" ht="26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5</f>
        <v>5</v>
      </c>
      <c r="H41" s="62">
        <f t="shared" si="7"/>
        <v>259.61999999999995</v>
      </c>
      <c r="I41" s="62">
        <f t="shared" si="6"/>
        <v>254.61999999999995</v>
      </c>
      <c r="J41" s="11"/>
      <c r="K41" s="12"/>
      <c r="L41" s="65" t="s">
        <v>138</v>
      </c>
    </row>
    <row r="42" spans="1:12" ht="26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f>10</f>
        <v>10</v>
      </c>
      <c r="H42" s="62">
        <f t="shared" si="7"/>
        <v>198.39583333333334</v>
      </c>
      <c r="I42" s="62">
        <f t="shared" si="6"/>
        <v>188.39583333333334</v>
      </c>
      <c r="J42" s="11"/>
      <c r="K42" s="12"/>
      <c r="L42" s="65" t="s">
        <v>138</v>
      </c>
    </row>
    <row r="43" spans="1:12" ht="26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>
        <f>15</f>
        <v>15</v>
      </c>
      <c r="H45" s="62">
        <f t="shared" si="7"/>
        <v>69.658333333333331</v>
      </c>
      <c r="I45" s="62">
        <f t="shared" si="6"/>
        <v>54.658333333333331</v>
      </c>
      <c r="J45" s="11"/>
      <c r="K45" s="12"/>
      <c r="L45" s="65" t="s">
        <v>140</v>
      </c>
    </row>
    <row r="46" spans="1:12" ht="15.7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/>
      <c r="H46" s="62">
        <f t="shared" si="7"/>
        <v>306.33749999999998</v>
      </c>
      <c r="I46" s="62">
        <f t="shared" si="6"/>
        <v>306.33749999999998</v>
      </c>
      <c r="J46" s="11"/>
      <c r="K46" s="12"/>
      <c r="L46" s="65" t="s">
        <v>139</v>
      </c>
    </row>
    <row r="47" spans="1:12" ht="15.7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15</f>
        <v>15</v>
      </c>
      <c r="H47" s="62">
        <f t="shared" si="7"/>
        <v>236.45</v>
      </c>
      <c r="I47" s="62">
        <f t="shared" si="6"/>
        <v>221.45</v>
      </c>
      <c r="J47" s="11"/>
      <c r="K47" s="12"/>
      <c r="L47" s="65" t="s">
        <v>139</v>
      </c>
    </row>
    <row r="48" spans="1:12" ht="15.7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>
        <f>150</f>
        <v>150</v>
      </c>
      <c r="H48" s="62">
        <f t="shared" si="7"/>
        <v>561.11249999999995</v>
      </c>
      <c r="I48" s="62">
        <f t="shared" si="6"/>
        <v>411.11249999999995</v>
      </c>
      <c r="J48" s="11"/>
      <c r="K48" s="12"/>
      <c r="L48" s="65" t="s">
        <v>139</v>
      </c>
    </row>
    <row r="49" spans="1:12" ht="15.7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/>
      <c r="H49" s="62">
        <f t="shared" si="7"/>
        <v>528.94583333333321</v>
      </c>
      <c r="I49" s="62">
        <f t="shared" si="6"/>
        <v>528.94583333333321</v>
      </c>
      <c r="J49" s="11"/>
      <c r="K49" s="12"/>
      <c r="L49" s="65" t="s">
        <v>139</v>
      </c>
    </row>
    <row r="50" spans="1:12" ht="26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50</f>
        <v>50</v>
      </c>
      <c r="H50" s="62">
        <f t="shared" si="7"/>
        <v>326.1875</v>
      </c>
      <c r="I50" s="62">
        <f t="shared" si="6"/>
        <v>276.1875</v>
      </c>
      <c r="J50" s="11"/>
      <c r="K50" s="12"/>
      <c r="L50" s="65" t="s">
        <v>138</v>
      </c>
    </row>
    <row r="51" spans="1:12" ht="26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>
        <v>10</v>
      </c>
      <c r="H51" s="62">
        <f t="shared" si="7"/>
        <v>977</v>
      </c>
      <c r="I51" s="62">
        <f t="shared" si="6"/>
        <v>967</v>
      </c>
      <c r="J51" s="11"/>
      <c r="K51" s="12"/>
      <c r="L51" s="65" t="s">
        <v>138</v>
      </c>
    </row>
    <row r="52" spans="1:12" ht="26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/>
      <c r="H52" s="62">
        <f t="shared" si="7"/>
        <v>593.20000000000005</v>
      </c>
      <c r="I52" s="62">
        <f t="shared" si="6"/>
        <v>593.20000000000005</v>
      </c>
      <c r="J52" s="11"/>
      <c r="K52" s="12"/>
      <c r="L52" s="65" t="s">
        <v>138</v>
      </c>
    </row>
    <row r="53" spans="1:12" ht="15.7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/>
      <c r="H54" s="62">
        <f t="shared" si="7"/>
        <v>1002.05</v>
      </c>
      <c r="I54" s="62">
        <f t="shared" si="6"/>
        <v>1002.05</v>
      </c>
      <c r="J54" s="11"/>
      <c r="K54" s="12"/>
      <c r="L54" s="65" t="s">
        <v>140</v>
      </c>
    </row>
    <row r="55" spans="1:12" ht="15.7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/>
      <c r="H55" s="62">
        <f t="shared" si="7"/>
        <v>600.4</v>
      </c>
      <c r="I55" s="62">
        <f t="shared" si="6"/>
        <v>600.4</v>
      </c>
      <c r="J55" s="11"/>
      <c r="K55" s="12"/>
      <c r="L55" s="65" t="s">
        <v>140</v>
      </c>
    </row>
    <row r="56" spans="1:12" ht="26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15+8</f>
        <v>23</v>
      </c>
      <c r="H57" s="62">
        <f t="shared" si="7"/>
        <v>1014.7249999999999</v>
      </c>
      <c r="I57" s="62">
        <f t="shared" si="6"/>
        <v>991.72499999999991</v>
      </c>
      <c r="J57" s="11"/>
      <c r="K57" s="12"/>
      <c r="L57" s="65" t="s">
        <v>138</v>
      </c>
    </row>
    <row r="58" spans="1:12" ht="26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>
        <v>15</v>
      </c>
      <c r="H59" s="62">
        <f t="shared" si="7"/>
        <v>824.65</v>
      </c>
      <c r="I59" s="62">
        <f t="shared" si="6"/>
        <v>809.65</v>
      </c>
      <c r="J59" s="11"/>
      <c r="K59" s="12"/>
      <c r="L59" s="65" t="s">
        <v>138</v>
      </c>
    </row>
    <row r="60" spans="1:12" ht="15.7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/>
      <c r="H62" s="62">
        <f t="shared" si="7"/>
        <v>486.9</v>
      </c>
      <c r="I62" s="62">
        <f t="shared" si="6"/>
        <v>486.9</v>
      </c>
      <c r="J62" s="11"/>
      <c r="K62" s="12"/>
      <c r="L62" s="65" t="s">
        <v>141</v>
      </c>
    </row>
    <row r="63" spans="1:12" ht="15.7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>
        <v>7.5</v>
      </c>
      <c r="H64" s="62">
        <f t="shared" si="7"/>
        <v>801.9</v>
      </c>
      <c r="I64" s="62">
        <f t="shared" si="6"/>
        <v>794.4</v>
      </c>
      <c r="J64" s="11"/>
      <c r="K64" s="12"/>
      <c r="L64" s="65" t="s">
        <v>142</v>
      </c>
    </row>
    <row r="65" spans="1:12" ht="15.7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/>
      <c r="H65" s="62">
        <f t="shared" si="7"/>
        <v>659</v>
      </c>
      <c r="I65" s="62">
        <f t="shared" si="6"/>
        <v>659</v>
      </c>
      <c r="J65" s="11"/>
      <c r="K65" s="12"/>
      <c r="L65" s="65" t="s">
        <v>142</v>
      </c>
    </row>
    <row r="66" spans="1:12" ht="15.7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>
        <v>40</v>
      </c>
      <c r="H67" s="62">
        <f t="shared" si="7"/>
        <v>381.28999999999996</v>
      </c>
      <c r="I67" s="62">
        <f t="shared" si="6"/>
        <v>341.28999999999996</v>
      </c>
      <c r="J67" s="11"/>
      <c r="K67" s="12"/>
      <c r="L67" s="65" t="s">
        <v>142</v>
      </c>
    </row>
    <row r="68" spans="1:12" ht="15.7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>
        <f>11</f>
        <v>11</v>
      </c>
      <c r="H72" s="62">
        <f t="shared" si="7"/>
        <v>1000.5</v>
      </c>
      <c r="I72" s="62">
        <f t="shared" si="9"/>
        <v>989.5</v>
      </c>
      <c r="J72" s="11"/>
      <c r="K72" s="12"/>
      <c r="L72" s="65" t="s">
        <v>142</v>
      </c>
    </row>
    <row r="73" spans="1:12" ht="15.7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>
        <f>7.5*2</f>
        <v>15</v>
      </c>
      <c r="H81" s="62">
        <f t="shared" si="7"/>
        <v>635</v>
      </c>
      <c r="I81" s="62">
        <f t="shared" si="9"/>
        <v>620</v>
      </c>
      <c r="J81" s="11"/>
      <c r="K81" s="12"/>
      <c r="L81" s="65" t="s">
        <v>142</v>
      </c>
    </row>
    <row r="82" spans="1:12" ht="15.7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>
        <v>130</v>
      </c>
      <c r="H83" s="62">
        <f t="shared" si="7"/>
        <v>656</v>
      </c>
      <c r="I83" s="62">
        <f t="shared" si="9"/>
        <v>526</v>
      </c>
      <c r="J83" s="11"/>
      <c r="K83" s="12"/>
      <c r="L83" s="65" t="s">
        <v>142</v>
      </c>
    </row>
    <row r="84" spans="1:12" ht="15.7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/>
      <c r="H85" s="62">
        <f t="shared" si="7"/>
        <v>719.4</v>
      </c>
      <c r="I85" s="62">
        <f t="shared" si="9"/>
        <v>719.4</v>
      </c>
      <c r="J85" s="11"/>
      <c r="K85" s="12"/>
      <c r="L85" s="65" t="s">
        <v>142</v>
      </c>
    </row>
    <row r="86" spans="1:12" ht="15.7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/>
      <c r="H86" s="62">
        <f t="shared" si="7"/>
        <v>597</v>
      </c>
      <c r="I86" s="62">
        <f t="shared" si="9"/>
        <v>597</v>
      </c>
      <c r="J86" s="11"/>
      <c r="K86" s="12"/>
      <c r="L86" s="65" t="s">
        <v>142</v>
      </c>
    </row>
    <row r="87" spans="1:12" ht="15.7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>
      <c r="A91" s="33">
        <v>63</v>
      </c>
      <c r="B91" s="51" t="s">
        <v>75</v>
      </c>
      <c r="C91" s="51" t="s">
        <v>9</v>
      </c>
      <c r="D91" s="13" t="s">
        <v>246</v>
      </c>
      <c r="E91" s="51">
        <f>160*0.83</f>
        <v>132.79999999999998</v>
      </c>
      <c r="F91" s="30">
        <v>0</v>
      </c>
      <c r="G91" s="61"/>
      <c r="H91" s="62">
        <f t="shared" si="7"/>
        <v>132.79999999999998</v>
      </c>
      <c r="I91" s="62">
        <f t="shared" si="9"/>
        <v>132.79999999999998</v>
      </c>
      <c r="J91" s="11"/>
      <c r="K91" s="12"/>
      <c r="L91" s="65" t="s">
        <v>138</v>
      </c>
    </row>
    <row r="92" spans="1:12" s="68" customFormat="1" ht="26.25">
      <c r="A92" s="33">
        <v>64</v>
      </c>
      <c r="B92" s="51" t="s">
        <v>75</v>
      </c>
      <c r="C92" s="51" t="s">
        <v>9</v>
      </c>
      <c r="D92" s="13" t="s">
        <v>247</v>
      </c>
      <c r="E92" s="51">
        <f>250*0.83</f>
        <v>207.5</v>
      </c>
      <c r="F92" s="30">
        <v>0</v>
      </c>
      <c r="G92" s="61"/>
      <c r="H92" s="62">
        <f t="shared" si="7"/>
        <v>207.5</v>
      </c>
      <c r="I92" s="62">
        <f t="shared" si="9"/>
        <v>207.5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2023-07-04T16:58:09Z</dcterms:modified>
</cp:coreProperties>
</file>